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24226"/>
  <mc:AlternateContent xmlns:mc="http://schemas.openxmlformats.org/markup-compatibility/2006">
    <mc:Choice Requires="x15">
      <x15ac:absPath xmlns:x15ac="http://schemas.microsoft.com/office/spreadsheetml/2010/11/ac" url="\\dgiifileserver.dgii.local\UNIDAD_F\EstudiosEco\Sección de Estadísticas\Estadísticas\Actualización Estadisticas pág web\2025\3. Marzo\Alcoholes y Tabaco\Operaciones gravadas\"/>
    </mc:Choice>
  </mc:AlternateContent>
  <xr:revisionPtr revIDLastSave="0" documentId="13_ncr:1_{AD5E1D03-30D8-4B20-8FF5-50B2B3B570A0}" xr6:coauthVersionLast="47" xr6:coauthVersionMax="47" xr10:uidLastSave="{00000000-0000-0000-0000-000000000000}"/>
  <bookViews>
    <workbookView xWindow="28680" yWindow="-120" windowWidth="29040" windowHeight="15720" xr2:uid="{00000000-000D-0000-FFFF-FFFF00000000}"/>
  </bookViews>
  <sheets>
    <sheet name="2008 - 2017" sheetId="1" r:id="rId1"/>
  </sheets>
  <definedNames>
    <definedName name="_xlnm.Print_Area" localSheetId="0">'2008 - 2017'!$A$1:$I$33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9" i="1" l="1"/>
  <c r="L29" i="1" l="1"/>
  <c r="F29" i="1" l="1"/>
  <c r="K29" i="1" l="1"/>
  <c r="J29" i="1" l="1"/>
  <c r="I29" i="1" l="1"/>
  <c r="H29" i="1" l="1"/>
  <c r="G29" i="1" l="1"/>
  <c r="E29" i="1" l="1"/>
  <c r="D29" i="1"/>
</calcChain>
</file>

<file path=xl/sharedStrings.xml><?xml version="1.0" encoding="utf-8"?>
<sst xmlns="http://schemas.openxmlformats.org/spreadsheetml/2006/main" count="28" uniqueCount="28">
  <si>
    <t>Dirección General de Impuestos Internos</t>
  </si>
  <si>
    <t>Enero</t>
  </si>
  <si>
    <t>Febrero</t>
  </si>
  <si>
    <t>Marzo</t>
  </si>
  <si>
    <t>Abril</t>
  </si>
  <si>
    <t>Mayo</t>
  </si>
  <si>
    <t>Junio</t>
  </si>
  <si>
    <t>Julio</t>
  </si>
  <si>
    <t>Agosto</t>
  </si>
  <si>
    <t>Septiembre</t>
  </si>
  <si>
    <t>Octubre</t>
  </si>
  <si>
    <t>Noviembre</t>
  </si>
  <si>
    <t>Diciembre</t>
  </si>
  <si>
    <t>Total</t>
  </si>
  <si>
    <t>Año</t>
  </si>
  <si>
    <t>Gerencia de Estudios Económicos y Tributarios</t>
  </si>
  <si>
    <t>Departamento de Análisis de Recaudación y Estadísticas</t>
  </si>
  <si>
    <t>En miles de RD$</t>
  </si>
  <si>
    <t>por el Impuesto Selectivo al Consumo, por año y mes</t>
  </si>
  <si>
    <t>Sección de Análisis de Recaudación</t>
  </si>
  <si>
    <t>Operaciones gravadas de Alcohol Etílico sin desnaturalizar (mayor o igual a 80%)</t>
  </si>
  <si>
    <r>
      <t xml:space="preserve">Mes </t>
    </r>
    <r>
      <rPr>
        <b/>
        <vertAlign val="superscript"/>
        <sz val="10"/>
        <color indexed="9"/>
        <rFont val="Trebuchet MS"/>
        <family val="2"/>
      </rPr>
      <t>1/</t>
    </r>
  </si>
  <si>
    <r>
      <t>2017</t>
    </r>
    <r>
      <rPr>
        <b/>
        <vertAlign val="superscript"/>
        <sz val="10"/>
        <color rgb="FFFFFFFF"/>
        <rFont val="Trebuchet MS"/>
        <family val="2"/>
      </rPr>
      <t>2/</t>
    </r>
  </si>
  <si>
    <t>1/ Se refiere al período en que se realizaron las ventas de Alcohol etílico sin desnaturalizar (mayor o igual a 80%) y no en la fecha en que fue declarada ante la DGII.</t>
  </si>
  <si>
    <t>2/ A partir del mes de abril del año 2017, solo un contribuyente realiza declaraciones por este tipo de alcohol. Bajo el amparo del Artículo 47 del Código Tributario, se decidió no publicar esta información ya que revela datos específicos de un contribuyente.</t>
  </si>
  <si>
    <t>En esta sección se encuentran los datos correspondientes a las ventas u operaciones gravadas de Alcohol etílico sin desnaturalizar (mayor o igual a 80%), gravadas por el Impuesto Selectivo al Consumo. Estos datos son suministrados por las declaraciones juradas de este impuesto, presentadas mensualmente por los contribuyentes de dicho sector.</t>
  </si>
  <si>
    <r>
      <rPr>
        <b/>
        <sz val="8"/>
        <color indexed="8"/>
        <rFont val="Trebuchet MS"/>
        <family val="2"/>
      </rPr>
      <t>Nota</t>
    </r>
    <r>
      <rPr>
        <sz val="8"/>
        <color indexed="8"/>
        <rFont val="Trebuchet MS"/>
        <family val="2"/>
      </rPr>
      <t>: Sólo incluye el monto gravado por el Impuesto Selectivo al Consumo. No incluye exportaciones ni importaciones.</t>
    </r>
  </si>
  <si>
    <r>
      <t>Fuente:</t>
    </r>
    <r>
      <rPr>
        <sz val="8"/>
        <color theme="1"/>
        <rFont val="Trebuchet MS"/>
        <family val="2"/>
      </rPr>
      <t xml:space="preserve"> Declaración Jurada y/o Pago del Impuesto Selectivo al Consumo (Formulario ISC-02) de los contribuyentes. Datos actualizados al 1ero de abril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</si>
</sst>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0_);_(* \(#,##0.0\);_(* &quot;-&quot;??_);_(@_)"/>
  </numFmts>
  <fonts count="23" x14ac:knownFonts="1">
    <font>
      <sz val="11"/>
      <color theme="1"/>
      <name val="Calibri"/>
      <family val="2"/>
      <scheme val="minor"/>
    </font>
    <font>
      <b/>
      <sz val="11"/>
      <color indexed="8"/>
      <name val="Trebuchet MS"/>
      <family val="2"/>
    </font>
    <font>
      <sz val="11"/>
      <color indexed="8"/>
      <name val="Trebuchet MS"/>
      <family val="2"/>
    </font>
    <font>
      <b/>
      <sz val="10"/>
      <color indexed="9"/>
      <name val="Trebuchet MS"/>
      <family val="2"/>
    </font>
    <font>
      <sz val="10"/>
      <color indexed="8"/>
      <name val="Trebuchet MS"/>
      <family val="2"/>
    </font>
    <font>
      <sz val="11"/>
      <color indexed="8"/>
      <name val="Calibri"/>
      <family val="2"/>
    </font>
    <font>
      <sz val="10"/>
      <name val="Arial"/>
      <family val="2"/>
    </font>
    <font>
      <sz val="11"/>
      <color rgb="FF404141"/>
      <name val="Trebuchet MS"/>
      <family val="2"/>
    </font>
    <font>
      <b/>
      <sz val="11.5"/>
      <color indexed="8"/>
      <name val="Trebuchet MS"/>
      <family val="2"/>
    </font>
    <font>
      <sz val="11"/>
      <color theme="1"/>
      <name val="Calibri"/>
      <family val="2"/>
      <scheme val="minor"/>
    </font>
    <font>
      <sz val="9"/>
      <color indexed="8"/>
      <name val="Trebuchet MS"/>
      <family val="2"/>
    </font>
    <font>
      <sz val="10"/>
      <name val="Arial"/>
      <family val="2"/>
    </font>
    <font>
      <sz val="8"/>
      <name val="Arial"/>
      <family val="2"/>
    </font>
    <font>
      <u/>
      <sz val="10"/>
      <color indexed="12"/>
      <name val="Arial"/>
      <family val="2"/>
    </font>
    <font>
      <b/>
      <vertAlign val="superscript"/>
      <sz val="10"/>
      <color rgb="FFFFFFFF"/>
      <name val="Trebuchet MS"/>
      <family val="2"/>
    </font>
    <font>
      <b/>
      <vertAlign val="superscript"/>
      <sz val="10"/>
      <color indexed="9"/>
      <name val="Trebuchet MS"/>
      <family val="2"/>
    </font>
    <font>
      <sz val="11"/>
      <color theme="1"/>
      <name val="Trebuchet MS"/>
      <family val="2"/>
    </font>
    <font>
      <sz val="8"/>
      <color indexed="8"/>
      <name val="Trebuchet MS"/>
      <family val="2"/>
    </font>
    <font>
      <b/>
      <sz val="8"/>
      <color indexed="8"/>
      <name val="Trebuchet MS"/>
      <family val="2"/>
    </font>
    <font>
      <sz val="8"/>
      <name val="Trebuchet MS"/>
      <family val="2"/>
    </font>
    <font>
      <b/>
      <sz val="8"/>
      <color theme="1"/>
      <name val="Trebuchet MS"/>
      <family val="2"/>
    </font>
    <font>
      <sz val="8"/>
      <color theme="1"/>
      <name val="Trebuchet MS"/>
      <family val="2"/>
    </font>
    <font>
      <b/>
      <i/>
      <sz val="11.5"/>
      <color indexed="8"/>
      <name val="Trebuchet MS"/>
      <family val="2"/>
    </font>
  </fonts>
  <fills count="4">
    <fill>
      <patternFill patternType="none"/>
    </fill>
    <fill>
      <patternFill patternType="gray125"/>
    </fill>
    <fill>
      <patternFill patternType="solid">
        <fgColor indexed="9"/>
        <bgColor indexed="64"/>
      </patternFill>
    </fill>
    <fill>
      <patternFill patternType="solid">
        <fgColor rgb="FF92D050"/>
        <bgColor indexed="64"/>
      </patternFill>
    </fill>
  </fills>
  <borders count="11">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style="thin">
        <color indexed="9"/>
      </top>
      <bottom/>
      <diagonal/>
    </border>
    <border>
      <left style="thin">
        <color theme="0"/>
      </left>
      <right/>
      <top style="thin">
        <color indexed="9"/>
      </top>
      <bottom/>
      <diagonal/>
    </border>
    <border>
      <left/>
      <right style="thin">
        <color theme="0"/>
      </right>
      <top/>
      <bottom/>
      <diagonal/>
    </border>
    <border>
      <left style="thin">
        <color theme="0"/>
      </left>
      <right style="thin">
        <color theme="0"/>
      </right>
      <top style="thin">
        <color indexed="9"/>
      </top>
      <bottom/>
      <diagonal/>
    </border>
    <border>
      <left style="thin">
        <color theme="0"/>
      </left>
      <right/>
      <top/>
      <bottom style="thin">
        <color indexed="9"/>
      </bottom>
      <diagonal/>
    </border>
    <border>
      <left/>
      <right/>
      <top/>
      <bottom style="thin">
        <color indexed="9"/>
      </bottom>
      <diagonal/>
    </border>
    <border>
      <left style="thin">
        <color theme="0"/>
      </left>
      <right style="thin">
        <color theme="0"/>
      </right>
      <top style="thin">
        <color theme="0"/>
      </top>
      <bottom style="thin">
        <color theme="0"/>
      </bottom>
      <diagonal/>
    </border>
  </borders>
  <cellStyleXfs count="9">
    <xf numFmtId="0" fontId="0" fillId="0" borderId="0"/>
    <xf numFmtId="43" fontId="5" fillId="0" borderId="0" applyFont="0" applyFill="0" applyBorder="0" applyAlignment="0" applyProtection="0"/>
    <xf numFmtId="0" fontId="6" fillId="0" borderId="0"/>
    <xf numFmtId="43" fontId="9" fillId="0" borderId="0" applyFont="0" applyFill="0" applyBorder="0" applyAlignment="0" applyProtection="0"/>
    <xf numFmtId="0" fontId="11" fillId="0" borderId="0"/>
    <xf numFmtId="43" fontId="6" fillId="0" borderId="0" applyFont="0" applyFill="0" applyBorder="0" applyAlignment="0" applyProtection="0"/>
    <xf numFmtId="43" fontId="6" fillId="0" borderId="0" applyFont="0" applyFill="0" applyBorder="0" applyAlignment="0" applyProtection="0"/>
    <xf numFmtId="0" fontId="13" fillId="0" borderId="0" applyNumberFormat="0" applyFill="0" applyBorder="0" applyAlignment="0" applyProtection="0">
      <alignment vertical="top"/>
      <protection locked="0"/>
    </xf>
    <xf numFmtId="0" fontId="12" fillId="0" borderId="0"/>
  </cellStyleXfs>
  <cellXfs count="32">
    <xf numFmtId="0" fontId="0" fillId="0" borderId="0" xfId="0"/>
    <xf numFmtId="0" fontId="2" fillId="0" borderId="0" xfId="0" applyFont="1"/>
    <xf numFmtId="0" fontId="4" fillId="0" borderId="0" xfId="0" applyFont="1"/>
    <xf numFmtId="0" fontId="2" fillId="0" borderId="2" xfId="0" applyFont="1" applyBorder="1"/>
    <xf numFmtId="0" fontId="2" fillId="0" borderId="3" xfId="0" applyFont="1" applyBorder="1"/>
    <xf numFmtId="0" fontId="7" fillId="0" borderId="0" xfId="0" applyFont="1" applyAlignment="1">
      <alignment horizontal="center" vertical="center" readingOrder="1"/>
    </xf>
    <xf numFmtId="0" fontId="7" fillId="0" borderId="0" xfId="0" applyFont="1" applyAlignment="1">
      <alignment vertical="center" readingOrder="1"/>
    </xf>
    <xf numFmtId="165" fontId="10" fillId="2" borderId="0" xfId="3" applyNumberFormat="1" applyFont="1" applyFill="1" applyAlignment="1">
      <alignment horizontal="center"/>
    </xf>
    <xf numFmtId="165" fontId="10" fillId="0" borderId="0" xfId="3" applyNumberFormat="1" applyFont="1"/>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0" fillId="0" borderId="0" xfId="0" applyAlignment="1">
      <alignment vertical="center"/>
    </xf>
    <xf numFmtId="43" fontId="2" fillId="0" borderId="0" xfId="3" applyFont="1"/>
    <xf numFmtId="0" fontId="10" fillId="0" borderId="0" xfId="0" applyFont="1"/>
    <xf numFmtId="164" fontId="3" fillId="3" borderId="10" xfId="0" applyNumberFormat="1" applyFont="1" applyFill="1" applyBorder="1"/>
    <xf numFmtId="0" fontId="17" fillId="0" borderId="0" xfId="0" applyFont="1"/>
    <xf numFmtId="165" fontId="4" fillId="0" borderId="0" xfId="3" applyNumberFormat="1" applyFont="1"/>
    <xf numFmtId="165" fontId="4" fillId="0" borderId="0" xfId="3" applyNumberFormat="1" applyFont="1" applyFill="1"/>
    <xf numFmtId="165" fontId="3" fillId="3" borderId="10" xfId="3" applyNumberFormat="1" applyFont="1" applyFill="1" applyBorder="1"/>
    <xf numFmtId="0" fontId="3" fillId="3" borderId="6" xfId="0" applyFont="1" applyFill="1" applyBorder="1" applyAlignment="1">
      <alignment horizontal="center" vertical="center" wrapText="1"/>
    </xf>
    <xf numFmtId="0" fontId="19" fillId="0" borderId="0" xfId="0" applyFont="1" applyAlignment="1">
      <alignment horizontal="left" wrapText="1"/>
    </xf>
    <xf numFmtId="0" fontId="20" fillId="2" borderId="0" xfId="0" applyFont="1" applyFill="1" applyAlignment="1">
      <alignment horizontal="left"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9" fillId="0" borderId="0" xfId="0" applyFont="1" applyAlignment="1">
      <alignment horizontal="left" vertical="center" wrapText="1"/>
    </xf>
    <xf numFmtId="0" fontId="2" fillId="2" borderId="0" xfId="0" applyFont="1" applyFill="1" applyAlignment="1">
      <alignment horizontal="center"/>
    </xf>
    <xf numFmtId="0" fontId="8" fillId="2" borderId="0" xfId="0" applyFont="1" applyFill="1" applyAlignment="1">
      <alignment horizontal="center"/>
    </xf>
    <xf numFmtId="0" fontId="22" fillId="2" borderId="0" xfId="0" applyFont="1" applyFill="1" applyAlignment="1">
      <alignment horizontal="center"/>
    </xf>
    <xf numFmtId="0" fontId="1" fillId="2" borderId="0" xfId="0" applyFont="1" applyFill="1" applyAlignment="1">
      <alignment horizontal="center"/>
    </xf>
    <xf numFmtId="0" fontId="16" fillId="0" borderId="0" xfId="0" applyFont="1" applyAlignment="1">
      <alignment horizontal="left" vertical="center" wrapText="1" readingOrder="1"/>
    </xf>
  </cellXfs>
  <cellStyles count="9">
    <cellStyle name="Comma" xfId="3" builtinId="3"/>
    <cellStyle name="Comma 2" xfId="1" xr:uid="{00000000-0005-0000-0000-000001000000}"/>
    <cellStyle name="Comma 2 2" xfId="5" xr:uid="{00000000-0005-0000-0000-000002000000}"/>
    <cellStyle name="Comma 3" xfId="6" xr:uid="{00000000-0005-0000-0000-000003000000}"/>
    <cellStyle name="Hyperlink 2" xfId="7" xr:uid="{00000000-0005-0000-0000-000004000000}"/>
    <cellStyle name="Normal" xfId="0" builtinId="0"/>
    <cellStyle name="Normal 2" xfId="2" xr:uid="{00000000-0005-0000-0000-000006000000}"/>
    <cellStyle name="Normal 2 2" xfId="8" xr:uid="{00000000-0005-0000-0000-000007000000}"/>
    <cellStyle name="Normal 3" xfId="4" xr:uid="{00000000-0005-0000-0000-000008000000}"/>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874746</xdr:colOff>
      <xdr:row>0</xdr:row>
      <xdr:rowOff>29157</xdr:rowOff>
    </xdr:from>
    <xdr:to>
      <xdr:col>13</xdr:col>
      <xdr:colOff>48474</xdr:colOff>
      <xdr:row>4</xdr:row>
      <xdr:rowOff>17930</xdr:rowOff>
    </xdr:to>
    <xdr:pic>
      <xdr:nvPicPr>
        <xdr:cNvPr id="3" name="Picture 2">
          <a:extLst>
            <a:ext uri="{FF2B5EF4-FFF2-40B4-BE49-F238E27FC236}">
              <a16:creationId xmlns:a16="http://schemas.microsoft.com/office/drawing/2014/main" id="{5E7DE1E0-BEEC-4763-81F1-A31021BA9C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00181" y="29157"/>
          <a:ext cx="2185869" cy="7418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8"/>
  <sheetViews>
    <sheetView showGridLines="0" tabSelected="1" zoomScaleNormal="100" zoomScaleSheetLayoutView="100" workbookViewId="0">
      <pane ySplit="16" topLeftCell="A18" activePane="bottomLeft" state="frozen"/>
      <selection pane="bottomLeft" activeCell="V26" sqref="V26"/>
    </sheetView>
  </sheetViews>
  <sheetFormatPr defaultColWidth="9.140625" defaultRowHeight="16.5" x14ac:dyDescent="0.3"/>
  <cols>
    <col min="1" max="1" width="4.7109375" style="1" customWidth="1"/>
    <col min="2" max="2" width="2.42578125" style="1" customWidth="1"/>
    <col min="3" max="13" width="14.7109375" style="1" customWidth="1"/>
    <col min="14" max="15" width="9.140625" style="1"/>
    <col min="16" max="16" width="10.140625" style="1" bestFit="1" customWidth="1"/>
    <col min="17" max="16384" width="9.140625" style="1"/>
  </cols>
  <sheetData>
    <row r="1" spans="1:16" x14ac:dyDescent="0.3">
      <c r="C1" s="28" t="s">
        <v>0</v>
      </c>
      <c r="D1" s="28"/>
      <c r="E1" s="28"/>
      <c r="F1" s="28"/>
      <c r="G1" s="28"/>
      <c r="H1" s="28"/>
      <c r="I1" s="28"/>
      <c r="J1" s="28"/>
      <c r="K1" s="28"/>
      <c r="L1" s="28"/>
      <c r="M1" s="28"/>
    </row>
    <row r="2" spans="1:16" x14ac:dyDescent="0.3">
      <c r="C2" s="28" t="s">
        <v>15</v>
      </c>
      <c r="D2" s="28"/>
      <c r="E2" s="28"/>
      <c r="F2" s="28"/>
      <c r="G2" s="28"/>
      <c r="H2" s="28"/>
      <c r="I2" s="28"/>
      <c r="J2" s="28"/>
      <c r="K2" s="28"/>
      <c r="L2" s="28"/>
      <c r="M2" s="28"/>
    </row>
    <row r="3" spans="1:16" x14ac:dyDescent="0.3">
      <c r="C3" s="28" t="s">
        <v>16</v>
      </c>
      <c r="D3" s="28"/>
      <c r="E3" s="28"/>
      <c r="F3" s="28"/>
      <c r="G3" s="28"/>
      <c r="H3" s="28"/>
      <c r="I3" s="28"/>
      <c r="J3" s="28"/>
      <c r="K3" s="28"/>
      <c r="L3" s="28"/>
      <c r="M3" s="28"/>
    </row>
    <row r="4" spans="1:16" x14ac:dyDescent="0.3">
      <c r="C4" s="29" t="s">
        <v>19</v>
      </c>
      <c r="D4" s="29"/>
      <c r="E4" s="29"/>
      <c r="F4" s="29"/>
      <c r="G4" s="29"/>
      <c r="H4" s="29"/>
      <c r="I4" s="29"/>
      <c r="J4" s="29"/>
      <c r="K4" s="29"/>
      <c r="L4" s="29"/>
      <c r="M4" s="29"/>
    </row>
    <row r="5" spans="1:16" ht="6.75" customHeight="1" thickBot="1" x14ac:dyDescent="0.35">
      <c r="B5" s="3"/>
      <c r="C5" s="3"/>
      <c r="D5" s="3"/>
      <c r="E5" s="3"/>
      <c r="F5" s="3"/>
      <c r="G5" s="3"/>
      <c r="H5" s="3"/>
      <c r="I5" s="3"/>
    </row>
    <row r="6" spans="1:16" ht="6" customHeight="1" thickTop="1" thickBot="1" x14ac:dyDescent="0.35">
      <c r="B6" s="4"/>
      <c r="C6" s="4"/>
      <c r="D6" s="4"/>
      <c r="E6" s="4"/>
      <c r="F6" s="4"/>
      <c r="G6" s="4"/>
      <c r="H6" s="4"/>
      <c r="I6" s="4"/>
      <c r="J6" s="4"/>
      <c r="K6" s="4"/>
      <c r="L6" s="4"/>
      <c r="M6" s="4"/>
    </row>
    <row r="7" spans="1:16" ht="8.25" customHeight="1" thickTop="1" x14ac:dyDescent="0.3"/>
    <row r="8" spans="1:16" ht="55.5" customHeight="1" x14ac:dyDescent="0.3">
      <c r="A8" s="5"/>
      <c r="B8" s="6"/>
      <c r="C8" s="31" t="s">
        <v>25</v>
      </c>
      <c r="D8" s="31"/>
      <c r="E8" s="31"/>
      <c r="F8" s="31"/>
      <c r="G8" s="31"/>
      <c r="H8" s="31"/>
      <c r="I8" s="31"/>
      <c r="J8" s="31"/>
      <c r="K8" s="31"/>
      <c r="L8" s="31"/>
      <c r="M8" s="31"/>
    </row>
    <row r="9" spans="1:16" ht="12.75" customHeight="1" x14ac:dyDescent="0.3">
      <c r="C9" s="31"/>
      <c r="D9" s="31"/>
      <c r="E9" s="31"/>
      <c r="F9" s="31"/>
      <c r="G9" s="31"/>
      <c r="H9" s="31"/>
      <c r="I9" s="31"/>
      <c r="J9" s="31"/>
      <c r="K9" s="31"/>
      <c r="L9" s="31"/>
      <c r="M9" s="31"/>
    </row>
    <row r="10" spans="1:16" ht="15" customHeight="1" x14ac:dyDescent="0.3"/>
    <row r="11" spans="1:16" ht="15" customHeight="1" x14ac:dyDescent="0.3">
      <c r="C11" s="30" t="s">
        <v>20</v>
      </c>
      <c r="D11" s="30"/>
      <c r="E11" s="30"/>
      <c r="F11" s="30"/>
      <c r="G11" s="30"/>
      <c r="H11" s="30"/>
      <c r="I11" s="30"/>
      <c r="J11" s="30"/>
      <c r="K11" s="30"/>
      <c r="L11" s="30"/>
      <c r="M11" s="30"/>
    </row>
    <row r="12" spans="1:16" ht="15" customHeight="1" x14ac:dyDescent="0.3">
      <c r="C12" s="30" t="s">
        <v>18</v>
      </c>
      <c r="D12" s="30"/>
      <c r="E12" s="30"/>
      <c r="F12" s="30"/>
      <c r="G12" s="30"/>
      <c r="H12" s="30"/>
      <c r="I12" s="30"/>
      <c r="J12" s="30"/>
      <c r="K12" s="30"/>
      <c r="L12" s="30"/>
      <c r="M12" s="30"/>
    </row>
    <row r="13" spans="1:16" ht="15" customHeight="1" x14ac:dyDescent="0.3">
      <c r="C13" s="27" t="s">
        <v>17</v>
      </c>
      <c r="D13" s="27"/>
      <c r="E13" s="27"/>
      <c r="F13" s="27"/>
      <c r="G13" s="27"/>
      <c r="H13" s="27"/>
      <c r="I13" s="27"/>
      <c r="J13" s="27"/>
      <c r="K13" s="27"/>
      <c r="L13" s="27"/>
      <c r="M13" s="27"/>
    </row>
    <row r="14" spans="1:16" ht="9" customHeight="1" x14ac:dyDescent="0.35">
      <c r="C14" s="7"/>
      <c r="D14" s="7"/>
      <c r="E14" s="7"/>
      <c r="F14" s="8"/>
      <c r="G14" s="8"/>
      <c r="H14" s="8"/>
    </row>
    <row r="15" spans="1:16" ht="16.5" customHeight="1" x14ac:dyDescent="0.3">
      <c r="C15" s="21" t="s">
        <v>21</v>
      </c>
      <c r="D15" s="24" t="s">
        <v>14</v>
      </c>
      <c r="E15" s="25"/>
      <c r="F15" s="25"/>
      <c r="G15" s="25"/>
      <c r="H15" s="25"/>
      <c r="I15" s="25"/>
      <c r="J15" s="25"/>
      <c r="K15" s="25"/>
      <c r="L15" s="25"/>
      <c r="M15" s="25"/>
    </row>
    <row r="16" spans="1:16" ht="17.25" x14ac:dyDescent="0.3">
      <c r="C16" s="21"/>
      <c r="D16" s="10">
        <v>2008</v>
      </c>
      <c r="E16" s="9">
        <v>2009</v>
      </c>
      <c r="F16" s="11">
        <v>2010</v>
      </c>
      <c r="G16" s="11">
        <v>2011</v>
      </c>
      <c r="H16" s="12">
        <v>2012</v>
      </c>
      <c r="I16" s="12">
        <v>2013</v>
      </c>
      <c r="J16" s="9">
        <v>2014</v>
      </c>
      <c r="K16" s="11">
        <v>2015</v>
      </c>
      <c r="L16" s="11">
        <v>2016</v>
      </c>
      <c r="M16" s="11" t="s">
        <v>22</v>
      </c>
      <c r="P16" s="14"/>
    </row>
    <row r="17" spans="3:13" x14ac:dyDescent="0.3">
      <c r="C17" s="2" t="s">
        <v>1</v>
      </c>
      <c r="D17" s="18">
        <v>6401.3146200000001</v>
      </c>
      <c r="E17" s="18">
        <v>3441.2135400000002</v>
      </c>
      <c r="F17" s="18">
        <v>7824.1326900000004</v>
      </c>
      <c r="G17" s="18">
        <v>11338.852000000001</v>
      </c>
      <c r="H17" s="18">
        <v>22319.46744</v>
      </c>
      <c r="I17" s="18">
        <v>20852.887429999999</v>
      </c>
      <c r="J17" s="18">
        <v>4718.2697600000001</v>
      </c>
      <c r="K17" s="18">
        <v>18355.468760000003</v>
      </c>
      <c r="L17" s="18">
        <v>15863.479640000001</v>
      </c>
      <c r="M17" s="18">
        <v>7379.8959999999997</v>
      </c>
    </row>
    <row r="18" spans="3:13" x14ac:dyDescent="0.3">
      <c r="C18" s="2" t="s">
        <v>2</v>
      </c>
      <c r="D18" s="18">
        <v>9137.4480199999998</v>
      </c>
      <c r="E18" s="18">
        <v>5822.9784399999999</v>
      </c>
      <c r="F18" s="18">
        <v>1921.8597199999999</v>
      </c>
      <c r="G18" s="18">
        <v>15084.633699999998</v>
      </c>
      <c r="H18" s="18">
        <v>18143.62355</v>
      </c>
      <c r="I18" s="18">
        <v>22193.568750000002</v>
      </c>
      <c r="J18" s="18">
        <v>8277.84238</v>
      </c>
      <c r="K18" s="18">
        <v>18104.820500000002</v>
      </c>
      <c r="L18" s="18">
        <v>10875.502520000002</v>
      </c>
      <c r="M18" s="18">
        <v>5343.1570000000002</v>
      </c>
    </row>
    <row r="19" spans="3:13" x14ac:dyDescent="0.3">
      <c r="C19" s="2" t="s">
        <v>3</v>
      </c>
      <c r="D19" s="18">
        <v>8571.9568299999992</v>
      </c>
      <c r="E19" s="18">
        <v>8032.2148799999995</v>
      </c>
      <c r="F19" s="18">
        <v>4507.3164999999999</v>
      </c>
      <c r="G19" s="18">
        <v>5682.2325899999996</v>
      </c>
      <c r="H19" s="18">
        <v>21293.55888</v>
      </c>
      <c r="I19" s="18">
        <v>19430.359499999999</v>
      </c>
      <c r="J19" s="18">
        <v>7055.7537599999996</v>
      </c>
      <c r="K19" s="18">
        <v>28139.63638</v>
      </c>
      <c r="L19" s="18">
        <v>11731.221119999998</v>
      </c>
      <c r="M19" s="18">
        <v>2439.2521399999996</v>
      </c>
    </row>
    <row r="20" spans="3:13" x14ac:dyDescent="0.3">
      <c r="C20" s="2" t="s">
        <v>4</v>
      </c>
      <c r="D20" s="19">
        <v>11247.884550000001</v>
      </c>
      <c r="E20" s="18">
        <v>4365.8153400000001</v>
      </c>
      <c r="F20" s="18">
        <v>4939.7472800000005</v>
      </c>
      <c r="G20" s="18">
        <v>8470.1584600000006</v>
      </c>
      <c r="H20" s="18">
        <v>17337.47018</v>
      </c>
      <c r="I20" s="18">
        <v>16376.853160000001</v>
      </c>
      <c r="J20" s="18">
        <v>5545.7769600000001</v>
      </c>
      <c r="K20" s="18">
        <v>36000.868659999993</v>
      </c>
      <c r="L20" s="18">
        <v>12603.296679999999</v>
      </c>
      <c r="M20" s="18"/>
    </row>
    <row r="21" spans="3:13" x14ac:dyDescent="0.3">
      <c r="C21" s="2" t="s">
        <v>5</v>
      </c>
      <c r="D21" s="18">
        <v>7618.4762499999997</v>
      </c>
      <c r="E21" s="18">
        <v>6366.2147199999999</v>
      </c>
      <c r="F21" s="18">
        <v>6293.1263199999994</v>
      </c>
      <c r="G21" s="18">
        <v>2788.1913500000001</v>
      </c>
      <c r="H21" s="18">
        <v>15847.98243</v>
      </c>
      <c r="I21" s="18">
        <v>16143.421639999999</v>
      </c>
      <c r="J21" s="18">
        <v>10520.55169</v>
      </c>
      <c r="K21" s="18">
        <v>38016.653319999998</v>
      </c>
      <c r="L21" s="18">
        <v>12834.240519999999</v>
      </c>
      <c r="M21" s="18"/>
    </row>
    <row r="22" spans="3:13" x14ac:dyDescent="0.3">
      <c r="C22" s="2" t="s">
        <v>6</v>
      </c>
      <c r="D22" s="18">
        <v>4946.4493200000006</v>
      </c>
      <c r="E22" s="18">
        <v>6380.4623600000004</v>
      </c>
      <c r="F22" s="18">
        <v>9555.0466799999995</v>
      </c>
      <c r="G22" s="18">
        <v>2912.9470300000003</v>
      </c>
      <c r="H22" s="18">
        <v>15254.540919999998</v>
      </c>
      <c r="I22" s="18">
        <v>20932.105899999999</v>
      </c>
      <c r="J22" s="18">
        <v>8928.79954</v>
      </c>
      <c r="K22" s="18">
        <v>22473.7444</v>
      </c>
      <c r="L22" s="18">
        <v>11871.671469999999</v>
      </c>
      <c r="M22" s="18"/>
    </row>
    <row r="23" spans="3:13" x14ac:dyDescent="0.3">
      <c r="C23" s="2" t="s">
        <v>7</v>
      </c>
      <c r="D23" s="18">
        <v>9970.7861999999986</v>
      </c>
      <c r="E23" s="18">
        <v>4572.7012800000002</v>
      </c>
      <c r="F23" s="18">
        <v>7131.5645599999998</v>
      </c>
      <c r="G23" s="18">
        <v>6269.9106199999987</v>
      </c>
      <c r="H23" s="18">
        <v>17119.576249999995</v>
      </c>
      <c r="I23" s="18">
        <v>14232.26448</v>
      </c>
      <c r="J23" s="18">
        <v>10123.99653</v>
      </c>
      <c r="K23" s="18">
        <v>21379.043959999995</v>
      </c>
      <c r="L23" s="18">
        <v>15056.051719999999</v>
      </c>
      <c r="M23" s="18"/>
    </row>
    <row r="24" spans="3:13" x14ac:dyDescent="0.3">
      <c r="C24" s="2" t="s">
        <v>8</v>
      </c>
      <c r="D24" s="18">
        <v>5369.3053600000003</v>
      </c>
      <c r="E24" s="18">
        <v>3940.9927599999996</v>
      </c>
      <c r="F24" s="18">
        <v>11079.78952</v>
      </c>
      <c r="G24" s="18">
        <v>2739.9194499999999</v>
      </c>
      <c r="H24" s="18">
        <v>19657.54795</v>
      </c>
      <c r="I24" s="18">
        <v>16204.524230000001</v>
      </c>
      <c r="J24" s="18">
        <v>5397.6080199999997</v>
      </c>
      <c r="K24" s="18">
        <v>20619.717240000002</v>
      </c>
      <c r="L24" s="18">
        <v>10946.251199999999</v>
      </c>
      <c r="M24" s="18"/>
    </row>
    <row r="25" spans="3:13" x14ac:dyDescent="0.3">
      <c r="C25" s="2" t="s">
        <v>9</v>
      </c>
      <c r="D25" s="18">
        <v>6895.0502100000003</v>
      </c>
      <c r="E25" s="18">
        <v>6594.5638399999998</v>
      </c>
      <c r="F25" s="18">
        <v>4814.7536400000008</v>
      </c>
      <c r="G25" s="18">
        <v>10259.133069999998</v>
      </c>
      <c r="H25" s="18">
        <v>92877.870759999991</v>
      </c>
      <c r="I25" s="18">
        <v>18642.839680000001</v>
      </c>
      <c r="J25" s="18">
        <v>9422.6632600000012</v>
      </c>
      <c r="K25" s="18">
        <v>21953.131880000004</v>
      </c>
      <c r="L25" s="18">
        <v>15608.7914</v>
      </c>
      <c r="M25" s="18"/>
    </row>
    <row r="26" spans="3:13" x14ac:dyDescent="0.3">
      <c r="C26" s="2" t="s">
        <v>10</v>
      </c>
      <c r="D26" s="18">
        <v>8978.0786800000005</v>
      </c>
      <c r="E26" s="18">
        <v>7422.6432999999997</v>
      </c>
      <c r="F26" s="18">
        <v>9419.83979</v>
      </c>
      <c r="G26" s="18">
        <v>11635.909180000001</v>
      </c>
      <c r="H26" s="18">
        <v>25261.510460000001</v>
      </c>
      <c r="I26" s="18">
        <v>16224.20926</v>
      </c>
      <c r="J26" s="18">
        <v>13695.65323</v>
      </c>
      <c r="K26" s="18">
        <v>23105.302399999997</v>
      </c>
      <c r="L26" s="18">
        <v>14875.560319999999</v>
      </c>
      <c r="M26" s="18"/>
    </row>
    <row r="27" spans="3:13" x14ac:dyDescent="0.3">
      <c r="C27" s="2" t="s">
        <v>11</v>
      </c>
      <c r="D27" s="18">
        <v>5969.6913399999994</v>
      </c>
      <c r="E27" s="18">
        <v>9674.9134400000003</v>
      </c>
      <c r="F27" s="18">
        <v>16245.85815</v>
      </c>
      <c r="G27" s="18">
        <v>14453.488079999999</v>
      </c>
      <c r="H27" s="18">
        <v>35047.341080000006</v>
      </c>
      <c r="I27" s="18">
        <v>20672.631410000002</v>
      </c>
      <c r="J27" s="18">
        <v>13495.10132</v>
      </c>
      <c r="K27" s="18">
        <v>28207.360969999998</v>
      </c>
      <c r="L27" s="18">
        <v>18771.243879999998</v>
      </c>
      <c r="M27" s="18"/>
    </row>
    <row r="28" spans="3:13" x14ac:dyDescent="0.3">
      <c r="C28" s="2" t="s">
        <v>12</v>
      </c>
      <c r="D28" s="18">
        <v>5545.6159900000002</v>
      </c>
      <c r="E28" s="18">
        <v>11326.429679999999</v>
      </c>
      <c r="F28" s="18">
        <v>14116.631530000001</v>
      </c>
      <c r="G28" s="18">
        <v>12749.257820000001</v>
      </c>
      <c r="H28" s="18">
        <v>34043.249800000005</v>
      </c>
      <c r="I28" s="18">
        <v>22084.309570000005</v>
      </c>
      <c r="J28" s="18">
        <v>22500.886320000001</v>
      </c>
      <c r="K28" s="18">
        <v>44596.913040000007</v>
      </c>
      <c r="L28" s="18">
        <v>19822.615449999998</v>
      </c>
      <c r="M28" s="18"/>
    </row>
    <row r="29" spans="3:13" x14ac:dyDescent="0.3">
      <c r="C29" s="16" t="s">
        <v>13</v>
      </c>
      <c r="D29" s="20">
        <f t="shared" ref="D29:H29" si="0">SUM(D17:D28)</f>
        <v>90652.05737000001</v>
      </c>
      <c r="E29" s="20">
        <f t="shared" si="0"/>
        <v>77941.143580000004</v>
      </c>
      <c r="F29" s="20">
        <f>SUM(F17:F28)</f>
        <v>97849.666379999995</v>
      </c>
      <c r="G29" s="20">
        <f t="shared" si="0"/>
        <v>104384.63334999999</v>
      </c>
      <c r="H29" s="20">
        <f t="shared" si="0"/>
        <v>334203.73969999998</v>
      </c>
      <c r="I29" s="20">
        <f t="shared" ref="I29:K29" si="1">SUM(I17:I28)</f>
        <v>223989.97501000002</v>
      </c>
      <c r="J29" s="20">
        <f t="shared" si="1"/>
        <v>119682.90277</v>
      </c>
      <c r="K29" s="20">
        <f t="shared" si="1"/>
        <v>320952.66151000001</v>
      </c>
      <c r="L29" s="20">
        <f>SUM(L17:L28)</f>
        <v>170859.92592000001</v>
      </c>
      <c r="M29" s="20">
        <f>SUM(M17:M28)</f>
        <v>15162.30514</v>
      </c>
    </row>
    <row r="30" spans="3:13" s="15" customFormat="1" ht="13.5" customHeight="1" x14ac:dyDescent="0.35">
      <c r="C30" s="17" t="s">
        <v>26</v>
      </c>
      <c r="D30" s="17"/>
      <c r="E30" s="17"/>
      <c r="F30" s="17"/>
      <c r="G30" s="17"/>
      <c r="H30" s="17"/>
      <c r="I30" s="17"/>
      <c r="J30" s="17"/>
      <c r="K30" s="17"/>
      <c r="L30" s="17"/>
      <c r="M30" s="17"/>
    </row>
    <row r="31" spans="3:13" s="15" customFormat="1" ht="12.75" customHeight="1" x14ac:dyDescent="0.35">
      <c r="C31" s="22" t="s">
        <v>23</v>
      </c>
      <c r="D31" s="22"/>
      <c r="E31" s="22"/>
      <c r="F31" s="22"/>
      <c r="G31" s="22"/>
      <c r="H31" s="22"/>
      <c r="I31" s="22"/>
      <c r="J31" s="22"/>
      <c r="K31" s="22"/>
      <c r="L31" s="22"/>
      <c r="M31" s="17"/>
    </row>
    <row r="32" spans="3:13" s="15" customFormat="1" ht="22.15" customHeight="1" x14ac:dyDescent="0.35">
      <c r="C32" s="26" t="s">
        <v>24</v>
      </c>
      <c r="D32" s="26"/>
      <c r="E32" s="26"/>
      <c r="F32" s="26"/>
      <c r="G32" s="26"/>
      <c r="H32" s="26"/>
      <c r="I32" s="26"/>
      <c r="J32" s="26"/>
      <c r="K32" s="26"/>
      <c r="L32" s="26"/>
      <c r="M32" s="26"/>
    </row>
    <row r="33" spans="3:13" s="15" customFormat="1" ht="28.5" customHeight="1" x14ac:dyDescent="0.35">
      <c r="C33" s="23" t="s">
        <v>27</v>
      </c>
      <c r="D33" s="23"/>
      <c r="E33" s="23"/>
      <c r="F33" s="23"/>
      <c r="G33" s="23"/>
      <c r="H33" s="23"/>
      <c r="I33" s="23"/>
      <c r="J33" s="23"/>
      <c r="K33" s="23"/>
      <c r="L33" s="23"/>
      <c r="M33" s="23"/>
    </row>
    <row r="35" spans="3:13" customFormat="1" ht="15" x14ac:dyDescent="0.25"/>
    <row r="36" spans="3:13" customFormat="1" ht="15" x14ac:dyDescent="0.25">
      <c r="C36" s="13"/>
    </row>
    <row r="37" spans="3:13" customFormat="1" ht="15" x14ac:dyDescent="0.25"/>
    <row r="38" spans="3:13" customFormat="1" ht="15" x14ac:dyDescent="0.25"/>
  </sheetData>
  <mergeCells count="13">
    <mergeCell ref="C13:M13"/>
    <mergeCell ref="C1:M1"/>
    <mergeCell ref="C2:M2"/>
    <mergeCell ref="C3:M3"/>
    <mergeCell ref="C4:M4"/>
    <mergeCell ref="C11:M11"/>
    <mergeCell ref="C12:M12"/>
    <mergeCell ref="C8:M9"/>
    <mergeCell ref="C15:C16"/>
    <mergeCell ref="C31:L31"/>
    <mergeCell ref="C33:M33"/>
    <mergeCell ref="D15:M15"/>
    <mergeCell ref="C32:M32"/>
  </mergeCells>
  <printOptions horizontalCentered="1"/>
  <pageMargins left="0.42" right="0.37" top="0.61" bottom="0.74803149606299202" header="0.31496062992126" footer="0.31496062992126"/>
  <pageSetup scale="94" orientation="landscape" r:id="rId1"/>
  <ignoredErrors>
    <ignoredError sqref="D29:L29"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2008 - 2017</vt:lpstr>
      <vt:lpstr>'2008 - 2017'!Print_Area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Annel De La Cruz</cp:lastModifiedBy>
  <cp:lastPrinted>2012-11-13T15:06:31Z</cp:lastPrinted>
  <dcterms:created xsi:type="dcterms:W3CDTF">2010-11-23T13:27:41Z</dcterms:created>
  <dcterms:modified xsi:type="dcterms:W3CDTF">2025-03-31T14:22:12Z</dcterms:modified>
</cp:coreProperties>
</file>